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12 " sheetId="1" r:id="rId1"/>
  </sheets>
  <calcPr calcId="144525"/>
</workbook>
</file>

<file path=xl/calcChain.xml><?xml version="1.0" encoding="utf-8"?>
<calcChain xmlns="http://schemas.openxmlformats.org/spreadsheetml/2006/main">
  <c r="C26" i="1" l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F18" i="1" s="1"/>
  <c r="E23" i="1"/>
  <c r="E18" i="1" s="1"/>
  <c r="D23" i="1"/>
  <c r="C23" i="1"/>
  <c r="H22" i="1"/>
  <c r="G22" i="1"/>
  <c r="G21" i="1" s="1"/>
  <c r="G20" i="1" s="1"/>
  <c r="G19" i="1" s="1"/>
  <c r="G18" i="1" s="1"/>
  <c r="C22" i="1"/>
  <c r="H21" i="1"/>
  <c r="F21" i="1"/>
  <c r="E21" i="1"/>
  <c r="D21" i="1"/>
  <c r="C21" i="1"/>
  <c r="H20" i="1"/>
  <c r="F20" i="1"/>
  <c r="E20" i="1"/>
  <c r="D20" i="1"/>
  <c r="C20" i="1"/>
  <c r="H19" i="1"/>
  <c r="F19" i="1"/>
  <c r="E19" i="1"/>
  <c r="D19" i="1"/>
  <c r="C19" i="1"/>
  <c r="H18" i="1"/>
  <c r="D18" i="1"/>
  <c r="C18" i="1"/>
  <c r="C16" i="1"/>
  <c r="C13" i="1" s="1"/>
  <c r="C12" i="1" s="1"/>
  <c r="C14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<sst xmlns="http://schemas.openxmlformats.org/spreadsheetml/2006/main" count="46" uniqueCount="46">
  <si>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</si>
  <si>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</si>
  <si>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</si>
  <si>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</si>
  <si>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</si>
  <si>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</si>
  <si>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>Иркутской области</t>
  </si>
  <si>
    <t xml:space="preserve">от     декабря 2025 г. № 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</si>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</sst>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6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26"/>
  <sheetViews>
    <sheetView tabSelected="1" zoomScaleNormal="100" workbookViewId="0">
      <selection activeCell="B2" sqref="B2:F2"/>
    </sheetView>
  </sheetViews>
  <sheetFormatPr defaultColWidth="8.19921875" defaultRowHeight="13.2" x14ac:dyDescent="0.25"/>
  <cols>
    <col min="1" max="1" width="48.19921875" style="4" customWidth="1"/>
    <col min="2" max="2" width="20.3984375" style="4" customWidth="1"/>
    <col min="3" max="3" width="12.09765625" style="4" customWidth="1"/>
    <col min="4" max="4" width="9.765625E-2" style="4" hidden="1" customWidth="1"/>
    <col min="5" max="6" width="8.19921875" style="4" hidden="1" customWidth="1"/>
    <col min="7" max="7" width="9.69921875" style="4" hidden="1" customWidth="1"/>
    <col min="8" max="8" width="9.59765625" style="4" hidden="1" customWidth="1"/>
    <col min="9" max="11" width="0" style="4" hidden="1" customWidth="1"/>
    <col min="12" max="16384" width="8.19921875" style="4"/>
  </cols>
  <sheetData>
    <row r="1" spans="1:11" ht="12.75" customHeight="1" x14ac:dyDescent="0.25">
      <c r="A1" s="1"/>
      <c r="B1" s="2" t="s">
        <v>0</v>
      </c>
      <c r="C1" s="3"/>
      <c r="D1" s="3"/>
      <c r="E1" s="3"/>
      <c r="F1" s="3"/>
      <c r="G1" s="2" t="s">
        <v>1</v>
      </c>
      <c r="H1" s="3"/>
      <c r="I1" s="3"/>
      <c r="J1" s="3"/>
      <c r="K1" s="3"/>
    </row>
    <row r="2" spans="1:11" ht="12.75" customHeight="1" x14ac:dyDescent="0.25">
      <c r="A2" s="1"/>
      <c r="B2" s="5" t="s">
        <v>2</v>
      </c>
      <c r="C2" s="3"/>
      <c r="D2" s="3"/>
      <c r="E2" s="3"/>
      <c r="F2" s="3"/>
      <c r="G2" s="5" t="s">
        <v>3</v>
      </c>
      <c r="H2" s="3"/>
      <c r="I2" s="3"/>
      <c r="J2" s="3"/>
      <c r="K2" s="3"/>
    </row>
    <row r="3" spans="1:11" ht="12.75" customHeight="1" x14ac:dyDescent="0.25">
      <c r="A3" s="1"/>
      <c r="B3" s="5" t="s">
        <v>4</v>
      </c>
      <c r="C3" s="3"/>
      <c r="D3" s="3"/>
      <c r="E3" s="3"/>
      <c r="F3" s="3"/>
      <c r="G3" s="5" t="s">
        <v>5</v>
      </c>
      <c r="H3" s="3"/>
      <c r="I3" s="3"/>
      <c r="J3" s="3"/>
      <c r="K3" s="3"/>
    </row>
    <row r="4" spans="1:11" ht="12.75" customHeight="1" x14ac:dyDescent="0.25">
      <c r="A4" s="1"/>
      <c r="B4" s="6" t="s">
        <v>6</v>
      </c>
      <c r="C4" s="7"/>
      <c r="D4" s="7"/>
      <c r="E4" s="7"/>
      <c r="F4" s="7"/>
      <c r="G4" s="6"/>
      <c r="H4" s="7"/>
      <c r="I4" s="7"/>
      <c r="J4" s="7"/>
      <c r="K4" s="7"/>
    </row>
    <row r="5" spans="1:11" ht="12.75" customHeight="1" x14ac:dyDescent="0.25">
      <c r="A5" s="1"/>
      <c r="B5" s="5" t="s">
        <v>7</v>
      </c>
      <c r="C5" s="5"/>
      <c r="D5" s="5"/>
      <c r="E5" s="5"/>
      <c r="F5" s="5"/>
      <c r="G5" s="5"/>
      <c r="H5" s="5"/>
      <c r="I5" s="5"/>
      <c r="J5" s="5"/>
      <c r="K5" s="5"/>
    </row>
    <row r="6" spans="1:11" ht="26.25" customHeight="1" x14ac:dyDescent="0.25">
      <c r="A6" s="1"/>
      <c r="B6" s="5"/>
      <c r="C6" s="3"/>
      <c r="D6" s="3"/>
      <c r="E6" s="3"/>
      <c r="F6" s="3"/>
      <c r="G6" s="5" t="s">
        <v>8</v>
      </c>
      <c r="H6" s="3"/>
      <c r="I6" s="3"/>
      <c r="J6" s="3"/>
      <c r="K6" s="3"/>
    </row>
    <row r="7" spans="1:11" x14ac:dyDescent="0.25">
      <c r="A7" s="1"/>
      <c r="B7" s="8"/>
      <c r="C7" s="9"/>
      <c r="D7" s="9"/>
      <c r="E7" s="9"/>
      <c r="F7" s="9"/>
    </row>
    <row r="8" spans="1:11" ht="30" customHeight="1" x14ac:dyDescent="0.3">
      <c r="A8" s="10" t="s">
        <v>9</v>
      </c>
      <c r="B8" s="10"/>
      <c r="C8" s="10"/>
      <c r="D8" s="10"/>
      <c r="E8" s="10"/>
      <c r="F8" s="10"/>
      <c r="G8" s="10"/>
      <c r="H8" s="10"/>
    </row>
    <row r="9" spans="1:11" ht="15.6" x14ac:dyDescent="0.3">
      <c r="A9" s="11"/>
      <c r="B9" s="11"/>
      <c r="C9" s="11"/>
      <c r="D9" s="9"/>
      <c r="E9" s="9"/>
      <c r="F9" s="9"/>
    </row>
    <row r="10" spans="1:11" x14ac:dyDescent="0.25">
      <c r="A10" s="8"/>
      <c r="B10" s="8"/>
      <c r="C10" s="9" t="s">
        <v>10</v>
      </c>
      <c r="D10" s="9"/>
      <c r="E10" s="9"/>
      <c r="F10" s="9"/>
    </row>
    <row r="11" spans="1:11" ht="13.8" x14ac:dyDescent="0.25">
      <c r="A11" s="12" t="s">
        <v>11</v>
      </c>
      <c r="B11" s="12" t="s">
        <v>12</v>
      </c>
      <c r="C11" s="13" t="s">
        <v>13</v>
      </c>
      <c r="D11" s="9"/>
      <c r="E11" s="9"/>
      <c r="F11" s="9"/>
      <c r="G11" s="14" t="s">
        <v>14</v>
      </c>
      <c r="H11" s="14" t="s">
        <v>15</v>
      </c>
    </row>
    <row r="12" spans="1:11" ht="13.5" customHeight="1" x14ac:dyDescent="0.25">
      <c r="A12" s="15" t="s">
        <v>16</v>
      </c>
      <c r="B12" s="16" t="s">
        <v>17</v>
      </c>
      <c r="C12" s="17">
        <f>C13</f>
        <v>11470.9</v>
      </c>
      <c r="D12" s="17">
        <f t="shared" ref="D12:K12" si="0">D13</f>
        <v>0</v>
      </c>
      <c r="E12" s="17">
        <f t="shared" si="0"/>
        <v>0</v>
      </c>
      <c r="F12" s="17">
        <f t="shared" si="0"/>
        <v>0</v>
      </c>
      <c r="G12" s="17">
        <f t="shared" si="0"/>
        <v>0</v>
      </c>
      <c r="H12" s="17">
        <f t="shared" si="0"/>
        <v>0</v>
      </c>
      <c r="I12" s="17">
        <f t="shared" si="0"/>
        <v>0</v>
      </c>
      <c r="J12" s="17">
        <f t="shared" si="0"/>
        <v>0</v>
      </c>
      <c r="K12" s="17">
        <f t="shared" si="0"/>
        <v>0</v>
      </c>
    </row>
    <row r="13" spans="1:11" ht="25.65" customHeight="1" x14ac:dyDescent="0.25">
      <c r="A13" s="15" t="s">
        <v>18</v>
      </c>
      <c r="B13" s="16" t="s">
        <v>19</v>
      </c>
      <c r="C13" s="17">
        <f>C14+C16</f>
        <v>11470.9</v>
      </c>
      <c r="D13" s="17"/>
      <c r="E13" s="17"/>
      <c r="F13" s="17"/>
      <c r="G13" s="17"/>
      <c r="H13" s="17"/>
      <c r="I13" s="18"/>
      <c r="J13" s="18"/>
      <c r="K13" s="18"/>
    </row>
    <row r="14" spans="1:11" ht="27.75" customHeight="1" x14ac:dyDescent="0.25">
      <c r="A14" s="19" t="s">
        <v>20</v>
      </c>
      <c r="B14" s="20" t="s">
        <v>21</v>
      </c>
      <c r="C14" s="21">
        <f>C15</f>
        <v>11470.9</v>
      </c>
      <c r="D14" s="17"/>
      <c r="E14" s="17"/>
      <c r="F14" s="17"/>
      <c r="G14" s="17"/>
      <c r="H14" s="17"/>
      <c r="I14" s="18"/>
      <c r="J14" s="18"/>
      <c r="K14" s="18"/>
    </row>
    <row r="15" spans="1:11" ht="25.5" customHeight="1" x14ac:dyDescent="0.25">
      <c r="A15" s="22" t="s">
        <v>22</v>
      </c>
      <c r="B15" s="23" t="s">
        <v>23</v>
      </c>
      <c r="C15" s="21">
        <v>11470.9</v>
      </c>
      <c r="D15" s="17"/>
      <c r="E15" s="17"/>
      <c r="F15" s="17"/>
      <c r="G15" s="17"/>
      <c r="H15" s="17"/>
      <c r="I15" s="18"/>
      <c r="J15" s="18"/>
      <c r="K15" s="18"/>
    </row>
    <row r="16" spans="1:11" ht="26.25" customHeight="1" x14ac:dyDescent="0.25">
      <c r="A16" s="19" t="s">
        <v>24</v>
      </c>
      <c r="B16" s="20" t="s">
        <v>25</v>
      </c>
      <c r="C16" s="21">
        <f>C17</f>
        <v>0</v>
      </c>
      <c r="D16" s="17"/>
      <c r="E16" s="17"/>
      <c r="F16" s="17"/>
      <c r="G16" s="17"/>
      <c r="H16" s="17"/>
      <c r="I16" s="18"/>
      <c r="J16" s="18"/>
      <c r="K16" s="18"/>
    </row>
    <row r="17" spans="1:11" ht="25.5" customHeight="1" x14ac:dyDescent="0.25">
      <c r="A17" s="22" t="s">
        <v>26</v>
      </c>
      <c r="B17" s="20" t="s">
        <v>27</v>
      </c>
      <c r="C17" s="21">
        <v>0</v>
      </c>
      <c r="D17" s="17"/>
      <c r="E17" s="17"/>
      <c r="F17" s="17"/>
      <c r="G17" s="17"/>
      <c r="H17" s="17"/>
      <c r="I17" s="18"/>
      <c r="J17" s="18"/>
      <c r="K17" s="18"/>
    </row>
    <row r="18" spans="1:11" ht="29.25" customHeight="1" x14ac:dyDescent="0.25">
      <c r="A18" s="24" t="s">
        <v>28</v>
      </c>
      <c r="B18" s="16" t="s">
        <v>29</v>
      </c>
      <c r="C18" s="25">
        <f t="shared" ref="C18:H18" si="1">C19+C23</f>
        <v>0</v>
      </c>
      <c r="D18" s="25">
        <f t="shared" si="1"/>
        <v>0</v>
      </c>
      <c r="E18" s="25">
        <f t="shared" si="1"/>
        <v>0</v>
      </c>
      <c r="F18" s="25">
        <f t="shared" si="1"/>
        <v>0</v>
      </c>
      <c r="G18" s="25">
        <f t="shared" si="1"/>
        <v>0</v>
      </c>
      <c r="H18" s="25">
        <f t="shared" si="1"/>
        <v>0</v>
      </c>
      <c r="I18" s="18"/>
      <c r="J18" s="18"/>
      <c r="K18" s="18"/>
    </row>
    <row r="19" spans="1:11" ht="14.25" customHeight="1" x14ac:dyDescent="0.25">
      <c r="A19" s="19" t="s">
        <v>30</v>
      </c>
      <c r="B19" s="16" t="s">
        <v>31</v>
      </c>
      <c r="C19" s="26">
        <f t="shared" ref="C19:H21" si="2">C20</f>
        <v>-1266004.0999999999</v>
      </c>
      <c r="D19" s="26">
        <f t="shared" si="2"/>
        <v>0</v>
      </c>
      <c r="E19" s="26">
        <f t="shared" si="2"/>
        <v>0</v>
      </c>
      <c r="F19" s="26">
        <f t="shared" si="2"/>
        <v>0</v>
      </c>
      <c r="G19" s="26">
        <f t="shared" si="2"/>
        <v>-302704.7</v>
      </c>
      <c r="H19" s="26">
        <f t="shared" si="2"/>
        <v>-307965.30000000005</v>
      </c>
      <c r="I19" s="18"/>
      <c r="J19" s="18"/>
      <c r="K19" s="18"/>
    </row>
    <row r="20" spans="1:11" ht="16.2" customHeight="1" x14ac:dyDescent="0.25">
      <c r="A20" s="19" t="s">
        <v>32</v>
      </c>
      <c r="B20" s="20" t="s">
        <v>33</v>
      </c>
      <c r="C20" s="27">
        <f t="shared" si="2"/>
        <v>-1266004.0999999999</v>
      </c>
      <c r="D20" s="27">
        <f t="shared" si="2"/>
        <v>0</v>
      </c>
      <c r="E20" s="27">
        <f t="shared" si="2"/>
        <v>0</v>
      </c>
      <c r="F20" s="27">
        <f t="shared" si="2"/>
        <v>0</v>
      </c>
      <c r="G20" s="27">
        <f t="shared" si="2"/>
        <v>-302704.7</v>
      </c>
      <c r="H20" s="27">
        <f t="shared" si="2"/>
        <v>-307965.30000000005</v>
      </c>
      <c r="I20" s="18"/>
      <c r="J20" s="18"/>
      <c r="K20" s="18"/>
    </row>
    <row r="21" spans="1:11" ht="18.75" customHeight="1" x14ac:dyDescent="0.25">
      <c r="A21" s="19" t="s">
        <v>34</v>
      </c>
      <c r="B21" s="20" t="s">
        <v>35</v>
      </c>
      <c r="C21" s="27">
        <f t="shared" si="2"/>
        <v>-1266004.0999999999</v>
      </c>
      <c r="D21" s="27">
        <f t="shared" si="2"/>
        <v>0</v>
      </c>
      <c r="E21" s="27">
        <f t="shared" si="2"/>
        <v>0</v>
      </c>
      <c r="F21" s="27">
        <f t="shared" si="2"/>
        <v>0</v>
      </c>
      <c r="G21" s="27">
        <f t="shared" si="2"/>
        <v>-302704.7</v>
      </c>
      <c r="H21" s="27">
        <f t="shared" si="2"/>
        <v>-307965.30000000005</v>
      </c>
      <c r="I21" s="18"/>
      <c r="J21" s="18"/>
      <c r="K21" s="18"/>
    </row>
    <row r="22" spans="1:11" ht="27.75" customHeight="1" x14ac:dyDescent="0.25">
      <c r="A22" s="22" t="s">
        <v>36</v>
      </c>
      <c r="B22" s="20" t="s">
        <v>37</v>
      </c>
      <c r="C22" s="27">
        <f>-1254533.2-11470.9</f>
        <v>-1266004.0999999999</v>
      </c>
      <c r="D22" s="28"/>
      <c r="E22" s="28"/>
      <c r="F22" s="28"/>
      <c r="G22" s="29">
        <f>-301005-1699.7</f>
        <v>-302704.7</v>
      </c>
      <c r="H22" s="29">
        <f>-306165.4-1799.9</f>
        <v>-307965.30000000005</v>
      </c>
      <c r="I22" s="18"/>
      <c r="J22" s="18"/>
      <c r="K22" s="18"/>
    </row>
    <row r="23" spans="1:11" ht="16.5" customHeight="1" x14ac:dyDescent="0.25">
      <c r="A23" s="19" t="s">
        <v>38</v>
      </c>
      <c r="B23" s="16" t="s">
        <v>39</v>
      </c>
      <c r="C23" s="17">
        <f>C24</f>
        <v>1266004.1000000001</v>
      </c>
      <c r="D23" s="17">
        <f t="shared" ref="C23:I25" si="3">D24</f>
        <v>0</v>
      </c>
      <c r="E23" s="17">
        <f t="shared" si="3"/>
        <v>0</v>
      </c>
      <c r="F23" s="17">
        <f t="shared" si="3"/>
        <v>0</v>
      </c>
      <c r="G23" s="17">
        <f t="shared" si="3"/>
        <v>302704.7</v>
      </c>
      <c r="H23" s="17">
        <f t="shared" si="3"/>
        <v>307965.3</v>
      </c>
      <c r="I23" s="18"/>
      <c r="J23" s="18"/>
      <c r="K23" s="18"/>
    </row>
    <row r="24" spans="1:11" ht="16.5" customHeight="1" x14ac:dyDescent="0.25">
      <c r="A24" s="19" t="s">
        <v>40</v>
      </c>
      <c r="B24" s="20" t="s">
        <v>41</v>
      </c>
      <c r="C24" s="27">
        <f t="shared" si="3"/>
        <v>1266004.1000000001</v>
      </c>
      <c r="D24" s="27">
        <f t="shared" si="3"/>
        <v>0</v>
      </c>
      <c r="E24" s="27">
        <f t="shared" si="3"/>
        <v>0</v>
      </c>
      <c r="F24" s="27">
        <f t="shared" si="3"/>
        <v>0</v>
      </c>
      <c r="G24" s="27">
        <f t="shared" si="3"/>
        <v>302704.7</v>
      </c>
      <c r="H24" s="27">
        <f t="shared" si="3"/>
        <v>307965.3</v>
      </c>
      <c r="I24" s="18"/>
      <c r="J24" s="18"/>
      <c r="K24" s="18"/>
    </row>
    <row r="25" spans="1:11" x14ac:dyDescent="0.25">
      <c r="A25" s="19" t="s">
        <v>42</v>
      </c>
      <c r="B25" s="20" t="s">
        <v>43</v>
      </c>
      <c r="C25" s="27">
        <f t="shared" si="3"/>
        <v>1266004.1000000001</v>
      </c>
      <c r="D25" s="27">
        <f t="shared" si="3"/>
        <v>0</v>
      </c>
      <c r="E25" s="27">
        <f t="shared" si="3"/>
        <v>0</v>
      </c>
      <c r="F25" s="27">
        <f t="shared" si="3"/>
        <v>0</v>
      </c>
      <c r="G25" s="27">
        <f t="shared" si="3"/>
        <v>302704.7</v>
      </c>
      <c r="H25" s="27">
        <f t="shared" si="3"/>
        <v>307965.3</v>
      </c>
      <c r="I25" s="18"/>
      <c r="J25" s="18"/>
      <c r="K25" s="18"/>
    </row>
    <row r="26" spans="1:11" ht="26.4" x14ac:dyDescent="0.25">
      <c r="A26" s="22" t="s">
        <v>44</v>
      </c>
      <c r="B26" s="20" t="s">
        <v>45</v>
      </c>
      <c r="C26" s="27">
        <f>1259467.1+6537</f>
        <v>1266004.1000000001</v>
      </c>
      <c r="D26" s="28"/>
      <c r="E26" s="28"/>
      <c r="F26" s="28"/>
      <c r="G26" s="29">
        <v>302704.7</v>
      </c>
      <c r="H26" s="30">
        <v>307965.3</v>
      </c>
      <c r="I26" s="18"/>
      <c r="J26" s="18"/>
      <c r="K26" s="18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2026-06-16T07:27:28Z</dcterms:created>
  <dcterms:modified xsi:type="dcterms:W3CDTF">2026-06-16T07:27:41Z</dcterms:modified>
</cp:coreProperties>
</file>